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ЦиП, 206A-стойка СВ, ООК\"/>
    </mc:Choice>
  </mc:AlternateContent>
  <bookViews>
    <workbookView xWindow="120" yWindow="270" windowWidth="24915" windowHeight="12150" tabRatio="768"/>
  </bookViews>
  <sheets>
    <sheet name="кол-во" sheetId="18" r:id="rId1"/>
    <sheet name="Нижновэнерго" sheetId="9" r:id="rId2"/>
    <sheet name="Ивэнерго" sheetId="4" r:id="rId3"/>
    <sheet name="Владимирэнерго" sheetId="3" r:id="rId4"/>
    <sheet name="Кировэнерго" sheetId="16" r:id="rId5"/>
    <sheet name="Удмуртэнерго" sheetId="15" r:id="rId6"/>
    <sheet name="Рязаньэнерго" sheetId="17" r:id="rId7"/>
  </sheets>
  <definedNames>
    <definedName name="_xlnm._FilterDatabase" localSheetId="0" hidden="1">'кол-во'!$A$4:$N$11</definedName>
  </definedNames>
  <calcPr calcId="152511"/>
</workbook>
</file>

<file path=xl/calcChain.xml><?xml version="1.0" encoding="utf-8"?>
<calcChain xmlns="http://schemas.openxmlformats.org/spreadsheetml/2006/main">
  <c r="M10" i="18" l="1"/>
  <c r="L10" i="18"/>
  <c r="K10" i="18"/>
  <c r="J10" i="18"/>
  <c r="I10" i="18"/>
  <c r="H10" i="18"/>
  <c r="N9" i="18"/>
  <c r="N8" i="18"/>
  <c r="N7" i="18"/>
  <c r="N6" i="18"/>
  <c r="N5" i="18"/>
  <c r="N10" i="18" l="1"/>
  <c r="K7" i="15" l="1"/>
  <c r="J7" i="15"/>
  <c r="I7" i="15"/>
  <c r="H7" i="15"/>
  <c r="G7" i="15"/>
</calcChain>
</file>

<file path=xl/sharedStrings.xml><?xml version="1.0" encoding="utf-8"?>
<sst xmlns="http://schemas.openxmlformats.org/spreadsheetml/2006/main" count="257" uniqueCount="81">
  <si>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</si>
  <si>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</si>
  <si>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</si>
  <si>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</si>
  <si>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</si>
  <si>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</si>
  <si>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</si>
  <si>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</si>
  <si>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</si>
  <si>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</si>
  <si>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</si>
  <si>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</si>
  <si>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</si>
  <si>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Владимирэнерго</t>
  </si>
  <si>
    <t>Ивэнерго</t>
  </si>
  <si>
    <t>Нижновэнерго</t>
  </si>
  <si>
    <t>Кол-во</t>
  </si>
  <si>
    <t>ПО "Балахнинские ЭС"</t>
  </si>
  <si>
    <t>ПО "Центральные ЭС"</t>
  </si>
  <si>
    <t>ПО "Южные электрические сети"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</si>
  <si>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</si>
  <si>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</si>
  <si>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</si>
  <si>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</si>
  <si>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</si>
  <si>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</si>
  <si>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</si>
  <si>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</si>
  <si>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</si>
  <si>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</si>
  <si>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Стойка ж/б СНВ 7-13</t>
  </si>
  <si>
    <t>Опоры типа СВ</t>
  </si>
  <si>
    <t>Автотранспорт / Ж.д. транспорт</t>
  </si>
  <si>
    <t>206A_027</t>
  </si>
  <si>
    <t>206A_026</t>
  </si>
  <si>
    <t>Номер материала</t>
  </si>
  <si>
    <t>Ед. изм</t>
  </si>
  <si>
    <t>Наименование материала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</si>
  <si>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</si>
  <si>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</si>
  <si>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</si>
  <si>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</si>
  <si>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</si>
  <si>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</si>
  <si>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</si>
  <si>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</si>
  <si>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В течении 5 кдн с момента подачи заявки от филиал</t>
  </si>
  <si>
    <t>ПО "Тейковские электрические сети"</t>
  </si>
  <si>
    <t>Ивановская область, г. Тейково, ул.Шоссейная, д..12</t>
  </si>
  <si>
    <t xml:space="preserve"> г. Балахна, ул. Свердлова, дом 29</t>
  </si>
  <si>
    <t>Кировэнерго</t>
  </si>
  <si>
    <t>УдмЭ</t>
  </si>
  <si>
    <t>ст Ижевск код ст.255409 код по ЖД 1478, шифр плательщика по перевозке грузов 1003168303. 
 Грузополучатель ПАО "МРСК Центра и Приволжья" филиал "Удмуртэнерго" ОКПО 00107614. Почтовый адрес грузополучателя: 426004, г. Ижевск, ул. Советская, 30. (ПО ЦЭС)</t>
  </si>
  <si>
    <t>-</t>
  </si>
  <si>
    <t>ПО "Глазовские ЭС"</t>
  </si>
  <si>
    <t>ст. Глазов код ст. 275704; код по ЖД 1478, шифр плательщика по перевозке грузов 1003168303. 
 Грузополучатель ПАО "МРСК Центра и Приволжья" филиал "Удмуртэнерго" ОКПО 00107614. Почтовый адрес грузополучателя: 426004, г. Ижевск, ул. Советская, 30. Подача на подъездной путь: контейнерная площадка ст.Глазов</t>
  </si>
  <si>
    <t>ст Ижевск код ст.255409 код по ЖД 1478, шифр плательщика по перевозке грузов 1003168303. 
 Грузополучатель ПАО "МРСК Центра и Приволжья" филиал "Удмуртэнерго" ОКПО 00107614. Почтовый адрес грузополучателя: 426004, г. Ижевск, ул. Советская, 30. (ПО ЮЭС)</t>
  </si>
  <si>
    <t xml:space="preserve">ст.Можга код ст. 254604 код по ЖД 1478, шифр плательщика по перевозке грузов 1003168303. 
 Грузополучатель ПАО "МРСК Центра и Приволжья" филиал "Удмуртэнерго" ОКПО 00107614. Почтовый адрес грузополучателя: 426004, г. Ижевск, ул. Советская, 30 </t>
  </si>
  <si>
    <t>ст Агрыз код ст.254905 код по ЖД 1478, шифр плательщика по перевозке грузов 1003168303. 
 Грузополучатель ПАО "МРСК Центра и Приволжья" филиал "Удмуртэнерго" ОКПО 00107614. Почтовый адрес грузополучателя: 426004, г. Ижевск, ул. Советская, 30</t>
  </si>
  <si>
    <t>ПО ЗЭС</t>
  </si>
  <si>
    <t>Кировская обл., г. Котельнич, ул. Победы 108</t>
  </si>
  <si>
    <t>ПО СЭС</t>
  </si>
  <si>
    <t>Кировская обл., г. Киров, ул. Московская 98</t>
  </si>
  <si>
    <t>ПО ЯЭС</t>
  </si>
  <si>
    <t>Кировская обл., г. Яранск, ул. Энергетиков 4</t>
  </si>
  <si>
    <t>Кировская обл., г. Советск, ул. Энергетиков 7</t>
  </si>
  <si>
    <t>ПО ЮЭС</t>
  </si>
  <si>
    <t>Кировская обл., г. Киров, ул. Щорса 62а</t>
  </si>
  <si>
    <t>ПО ВПЭС</t>
  </si>
  <si>
    <t>Кировская обл., г. Уржум, ул. Энергетиков 12</t>
  </si>
  <si>
    <t>Кировская обл., г. Малмыж, ул. Юбилейная 6</t>
  </si>
  <si>
    <t>Рязаньэнерго</t>
  </si>
  <si>
    <t xml:space="preserve">
  390011, г.Рязань, Куйбышевское шоссе, д.22А </t>
  </si>
  <si>
    <t xml:space="preserve">Автотранспорт </t>
  </si>
  <si>
    <t xml:space="preserve">
 391802, г.Скопин, ул.Ленина, д 156А ПО Скопинские электрические сети</t>
  </si>
  <si>
    <t xml:space="preserve">
  390011, г.Рязань, Касимовское шоссе, д11</t>
  </si>
  <si>
    <t>Рязанская область, г.Касимов, ул.Луговая, 21.</t>
  </si>
  <si>
    <t>Рязанская область, Спас-Клепики, ул. Чапаева, 15а.</t>
  </si>
  <si>
    <t>Рязанская область, Шилово, ул.Фирсова, 3а.</t>
  </si>
  <si>
    <t>Рязанская область, с. Путятино,  ул. Ленинский проспект</t>
  </si>
  <si>
    <t>Рязанская область, Спасск, ул.Советская, 137.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</si>
</sst>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5" fillId="0" borderId="2" xfId="2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quotePrefix="1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6" fillId="0" borderId="3" xfId="0" applyFont="1" applyFill="1" applyBorder="1" applyAlignment="1">
      <alignment horizontal="center"/>
    </xf>
    <xf numFmtId="0" fontId="0" fillId="0" borderId="2" xfId="0" applyBorder="1"/>
    <xf numFmtId="0" fontId="7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18"/>
  <sheetViews>
    <sheetView tabSelected="1" workbookViewId="0">
      <selection activeCell="C36" sqref="C36"/>
    </sheetView>
  </sheetViews>
  <sheetFormatPr defaultRowHeight="15" x14ac:dyDescent="0.25"/>
  <cols>
    <col min="1" max="1" width="6" style="1" customWidth="1"/>
    <col min="2" max="2" width="9.28515625" style="1" bestFit="1" customWidth="1"/>
    <col min="3" max="3" width="32.140625" style="1" customWidth="1"/>
    <col min="4" max="4" width="7.28515625" style="1" customWidth="1"/>
    <col min="5" max="5" width="10.7109375" style="1" customWidth="1"/>
    <col min="6" max="6" width="9.28515625" style="1" bestFit="1" customWidth="1"/>
    <col min="7" max="7" width="9.140625" style="1"/>
    <col min="8" max="8" width="9.85546875" style="1" customWidth="1"/>
    <col min="9" max="9" width="9.140625" style="1" customWidth="1"/>
    <col min="10" max="10" width="11.5703125" style="1" customWidth="1"/>
    <col min="11" max="11" width="9.5703125" style="1" customWidth="1"/>
    <col min="12" max="13" width="13.7109375" style="1" customWidth="1"/>
    <col min="14" max="14" width="10.5703125" style="1" customWidth="1"/>
    <col min="15" max="16384" width="9.140625" style="1"/>
  </cols>
  <sheetData>
    <row r="1" spans="1:25" s="21" customFormat="1" ht="12" x14ac:dyDescent="0.2">
      <c r="B1" s="21" t="s">
        <v>21</v>
      </c>
      <c r="C1" s="21" t="s">
        <v>31</v>
      </c>
      <c r="F1" s="22"/>
      <c r="N1" s="23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s="21" customFormat="1" ht="12" x14ac:dyDescent="0.2">
      <c r="F2" s="22"/>
      <c r="N2" s="23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5" s="21" customFormat="1" ht="12" x14ac:dyDescent="0.2">
      <c r="F3" s="22"/>
      <c r="H3" s="64" t="s">
        <v>13</v>
      </c>
      <c r="I3" s="64" t="s">
        <v>14</v>
      </c>
      <c r="J3" s="64" t="s">
        <v>50</v>
      </c>
      <c r="K3" s="64" t="s">
        <v>15</v>
      </c>
      <c r="L3" s="64" t="s">
        <v>71</v>
      </c>
      <c r="M3" s="64" t="s">
        <v>51</v>
      </c>
      <c r="N3" s="66" t="s">
        <v>6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s="21" customFormat="1" ht="12" x14ac:dyDescent="0.2">
      <c r="A4" s="25" t="s">
        <v>8</v>
      </c>
      <c r="B4" s="26" t="s">
        <v>0</v>
      </c>
      <c r="C4" s="26" t="s">
        <v>1</v>
      </c>
      <c r="D4" s="26" t="s">
        <v>10</v>
      </c>
      <c r="E4" s="26" t="s">
        <v>11</v>
      </c>
      <c r="F4" s="27" t="s">
        <v>3</v>
      </c>
      <c r="G4" s="26" t="s">
        <v>2</v>
      </c>
      <c r="H4" s="28" t="s">
        <v>16</v>
      </c>
      <c r="I4" s="28" t="s">
        <v>16</v>
      </c>
      <c r="J4" s="28" t="s">
        <v>16</v>
      </c>
      <c r="K4" s="28" t="s">
        <v>16</v>
      </c>
      <c r="L4" s="28" t="s">
        <v>16</v>
      </c>
      <c r="M4" s="28" t="s">
        <v>16</v>
      </c>
      <c r="N4" s="28" t="s">
        <v>16</v>
      </c>
      <c r="O4" s="29"/>
      <c r="P4" s="24"/>
      <c r="Q4" s="24"/>
      <c r="R4" s="30"/>
      <c r="S4" s="30"/>
      <c r="T4" s="30"/>
      <c r="U4" s="30"/>
      <c r="V4" s="30"/>
      <c r="W4" s="24"/>
      <c r="X4" s="24"/>
      <c r="Y4" s="24"/>
    </row>
    <row r="5" spans="1:25" s="61" customFormat="1" ht="19.5" hidden="1" customHeight="1" x14ac:dyDescent="0.25">
      <c r="A5" s="50">
        <v>1</v>
      </c>
      <c r="B5" s="51">
        <v>2325233</v>
      </c>
      <c r="C5" s="52" t="s">
        <v>20</v>
      </c>
      <c r="D5" s="53"/>
      <c r="E5" s="52" t="s">
        <v>21</v>
      </c>
      <c r="F5" s="54" t="s">
        <v>33</v>
      </c>
      <c r="G5" s="54" t="s">
        <v>22</v>
      </c>
      <c r="H5" s="55"/>
      <c r="I5" s="55"/>
      <c r="J5" s="45"/>
      <c r="K5" s="55"/>
      <c r="L5" s="55"/>
      <c r="M5" s="55"/>
      <c r="N5" s="56">
        <f>H5+I5+K5+J5+M5+L5</f>
        <v>0</v>
      </c>
      <c r="O5" s="57"/>
      <c r="P5" s="58"/>
      <c r="Q5" s="58"/>
      <c r="R5" s="59"/>
      <c r="S5" s="60"/>
      <c r="T5" s="59"/>
      <c r="U5" s="59"/>
      <c r="V5" s="59"/>
      <c r="W5" s="58"/>
      <c r="X5" s="58"/>
      <c r="Y5" s="58"/>
    </row>
    <row r="6" spans="1:25" s="61" customFormat="1" ht="19.5" customHeight="1" x14ac:dyDescent="0.25">
      <c r="A6" s="50">
        <v>2</v>
      </c>
      <c r="B6" s="51">
        <v>2122932</v>
      </c>
      <c r="C6" s="52" t="s">
        <v>23</v>
      </c>
      <c r="D6" s="53"/>
      <c r="E6" s="52" t="s">
        <v>21</v>
      </c>
      <c r="F6" s="54" t="s">
        <v>24</v>
      </c>
      <c r="G6" s="54" t="s">
        <v>22</v>
      </c>
      <c r="H6" s="55">
        <v>180</v>
      </c>
      <c r="I6" s="55">
        <v>19</v>
      </c>
      <c r="J6" s="45">
        <v>100</v>
      </c>
      <c r="K6" s="55">
        <v>5</v>
      </c>
      <c r="L6" s="45">
        <v>117</v>
      </c>
      <c r="M6" s="45">
        <v>90</v>
      </c>
      <c r="N6" s="56">
        <f>H6+I6+K6+J6+M6+L6</f>
        <v>511</v>
      </c>
      <c r="O6" s="57"/>
      <c r="P6" s="58"/>
      <c r="Q6" s="58"/>
      <c r="R6" s="59"/>
      <c r="S6" s="60"/>
      <c r="T6" s="59"/>
      <c r="U6" s="59"/>
      <c r="V6" s="59"/>
      <c r="W6" s="58"/>
      <c r="X6" s="58"/>
      <c r="Y6" s="58"/>
    </row>
    <row r="7" spans="1:25" s="61" customFormat="1" ht="19.5" hidden="1" customHeight="1" x14ac:dyDescent="0.25">
      <c r="A7" s="62">
        <v>3</v>
      </c>
      <c r="B7" s="51">
        <v>2023387</v>
      </c>
      <c r="C7" s="52" t="s">
        <v>25</v>
      </c>
      <c r="D7" s="53"/>
      <c r="E7" s="52" t="s">
        <v>21</v>
      </c>
      <c r="F7" s="54" t="s">
        <v>26</v>
      </c>
      <c r="G7" s="54" t="s">
        <v>22</v>
      </c>
      <c r="H7" s="55"/>
      <c r="I7" s="55"/>
      <c r="J7" s="45"/>
      <c r="K7" s="55"/>
      <c r="L7" s="45"/>
      <c r="M7" s="45"/>
      <c r="N7" s="56">
        <f>H7+I7+K7+J7+M7+L7</f>
        <v>0</v>
      </c>
      <c r="O7" s="57"/>
      <c r="P7" s="58"/>
      <c r="Q7" s="58"/>
      <c r="R7" s="59"/>
      <c r="S7" s="60"/>
      <c r="T7" s="59"/>
      <c r="U7" s="59"/>
      <c r="V7" s="59"/>
      <c r="W7" s="58"/>
      <c r="X7" s="58"/>
      <c r="Y7" s="58"/>
    </row>
    <row r="8" spans="1:25" s="61" customFormat="1" ht="19.5" hidden="1" customHeight="1" x14ac:dyDescent="0.25">
      <c r="A8" s="62">
        <v>4</v>
      </c>
      <c r="B8" s="51">
        <v>2009238</v>
      </c>
      <c r="C8" s="52" t="s">
        <v>27</v>
      </c>
      <c r="D8" s="53"/>
      <c r="E8" s="52" t="s">
        <v>21</v>
      </c>
      <c r="F8" s="54" t="s">
        <v>28</v>
      </c>
      <c r="G8" s="54" t="s">
        <v>22</v>
      </c>
      <c r="H8" s="55"/>
      <c r="I8" s="55"/>
      <c r="J8" s="45">
        <v>0</v>
      </c>
      <c r="K8" s="55"/>
      <c r="L8" s="45">
        <v>0</v>
      </c>
      <c r="M8" s="45"/>
      <c r="N8" s="56">
        <f>H8+I8+K8+J8+M8+L8</f>
        <v>0</v>
      </c>
      <c r="O8" s="57"/>
      <c r="P8" s="58"/>
      <c r="Q8" s="58"/>
      <c r="R8" s="59"/>
      <c r="S8" s="60"/>
      <c r="T8" s="59"/>
      <c r="U8" s="59"/>
      <c r="V8" s="59"/>
      <c r="W8" s="58"/>
      <c r="X8" s="58"/>
      <c r="Y8" s="58"/>
    </row>
    <row r="9" spans="1:25" s="61" customFormat="1" ht="19.5" customHeight="1" x14ac:dyDescent="0.25">
      <c r="A9" s="62">
        <v>5</v>
      </c>
      <c r="B9" s="51">
        <v>2324883</v>
      </c>
      <c r="C9" s="52" t="s">
        <v>29</v>
      </c>
      <c r="D9" s="53"/>
      <c r="E9" s="52" t="s">
        <v>21</v>
      </c>
      <c r="F9" s="54" t="s">
        <v>34</v>
      </c>
      <c r="G9" s="54" t="s">
        <v>22</v>
      </c>
      <c r="H9" s="55">
        <v>540</v>
      </c>
      <c r="I9" s="55"/>
      <c r="J9" s="45">
        <v>160</v>
      </c>
      <c r="K9" s="55">
        <v>3</v>
      </c>
      <c r="L9" s="55">
        <v>582</v>
      </c>
      <c r="M9" s="55">
        <v>440</v>
      </c>
      <c r="N9" s="56">
        <f>H9+I9+K9+J9+M9+L9</f>
        <v>1725</v>
      </c>
      <c r="O9" s="57"/>
      <c r="P9" s="58"/>
      <c r="Q9" s="58"/>
      <c r="R9" s="59"/>
      <c r="S9" s="60"/>
      <c r="T9" s="59"/>
      <c r="U9" s="59"/>
      <c r="V9" s="59"/>
      <c r="W9" s="58"/>
      <c r="X9" s="58"/>
      <c r="Y9" s="58"/>
    </row>
    <row r="10" spans="1:25" s="23" customFormat="1" ht="16.5" customHeight="1" x14ac:dyDescent="0.2">
      <c r="A10" s="33"/>
      <c r="B10" s="34" t="s">
        <v>12</v>
      </c>
      <c r="C10" s="35"/>
      <c r="D10" s="35"/>
      <c r="E10" s="35"/>
      <c r="F10" s="31"/>
      <c r="G10" s="34"/>
      <c r="H10" s="32">
        <f>SUM(H5:H9)</f>
        <v>720</v>
      </c>
      <c r="I10" s="32">
        <f t="shared" ref="I10:M10" si="0">SUM(I5:I9)</f>
        <v>19</v>
      </c>
      <c r="J10" s="32">
        <f t="shared" si="0"/>
        <v>260</v>
      </c>
      <c r="K10" s="32">
        <f t="shared" si="0"/>
        <v>8</v>
      </c>
      <c r="L10" s="32">
        <f t="shared" si="0"/>
        <v>699</v>
      </c>
      <c r="M10" s="32">
        <f t="shared" si="0"/>
        <v>530</v>
      </c>
      <c r="N10" s="32">
        <f>SUM(N5:N9)</f>
        <v>2236</v>
      </c>
      <c r="O10" s="36"/>
      <c r="P10" s="37"/>
      <c r="Q10" s="37"/>
      <c r="R10" s="38"/>
      <c r="S10" s="39"/>
      <c r="T10" s="38"/>
      <c r="U10" s="38"/>
      <c r="V10" s="38"/>
      <c r="W10" s="37"/>
      <c r="X10" s="37"/>
      <c r="Y10" s="37"/>
    </row>
    <row r="11" spans="1:25" s="21" customFormat="1" ht="18.75" customHeight="1" x14ac:dyDescent="0.2">
      <c r="F11" s="22"/>
      <c r="H11" s="22"/>
      <c r="I11" s="32"/>
      <c r="J11" s="32"/>
      <c r="K11" s="32"/>
      <c r="L11" s="32"/>
      <c r="M11" s="32"/>
      <c r="N11" s="32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3" spans="1:25" x14ac:dyDescent="0.25">
      <c r="H13" s="63"/>
      <c r="K13" s="63"/>
      <c r="L13" s="63"/>
    </row>
    <row r="14" spans="1:25" x14ac:dyDescent="0.25">
      <c r="H14" s="63"/>
      <c r="K14" s="63"/>
      <c r="L14" s="63"/>
    </row>
    <row r="15" spans="1:25" x14ac:dyDescent="0.25">
      <c r="H15" s="63"/>
      <c r="K15" s="63"/>
      <c r="L15" s="63"/>
    </row>
    <row r="16" spans="1:25" x14ac:dyDescent="0.25">
      <c r="H16" s="63"/>
      <c r="K16" s="63"/>
      <c r="L16" s="63"/>
    </row>
    <row r="17" spans="8:12" x14ac:dyDescent="0.25">
      <c r="H17" s="63"/>
      <c r="K17" s="63"/>
      <c r="L17" s="63"/>
    </row>
    <row r="18" spans="8:12" x14ac:dyDescent="0.25">
      <c r="H18" s="63"/>
      <c r="K18" s="63"/>
      <c r="L18" s="63"/>
    </row>
  </sheetData>
  <autoFilter ref="A4:N11">
    <filterColumn colId="13">
      <filters blank="1">
        <filter val="1 725,00"/>
        <filter val="2 236,00"/>
        <filter val="511,00"/>
      </filters>
    </filterColumn>
  </autoFilter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8"/>
  <sheetViews>
    <sheetView workbookViewId="0">
      <selection activeCell="F8" sqref="F8"/>
    </sheetView>
  </sheetViews>
  <sheetFormatPr defaultRowHeight="15" x14ac:dyDescent="0.25"/>
  <cols>
    <col min="2" max="2" width="8.5703125" style="13" customWidth="1"/>
    <col min="3" max="3" width="19.7109375" customWidth="1"/>
    <col min="4" max="4" width="32.140625" customWidth="1"/>
    <col min="5" max="5" width="19.7109375" customWidth="1"/>
    <col min="6" max="6" width="23.85546875" customWidth="1"/>
    <col min="7" max="7" width="15.28515625" style="44" customWidth="1"/>
    <col min="8" max="8" width="15.85546875" style="44" customWidth="1"/>
  </cols>
  <sheetData>
    <row r="3" spans="2:8" x14ac:dyDescent="0.25">
      <c r="B3" s="7"/>
      <c r="C3" s="7"/>
      <c r="D3" s="7"/>
      <c r="E3" s="7"/>
      <c r="F3" s="3" t="s">
        <v>3</v>
      </c>
      <c r="G3" s="40" t="s">
        <v>24</v>
      </c>
      <c r="H3" s="40" t="s">
        <v>34</v>
      </c>
    </row>
    <row r="4" spans="2:8" ht="31.5" customHeight="1" x14ac:dyDescent="0.25">
      <c r="B4" s="7"/>
      <c r="C4" s="7"/>
      <c r="D4" s="7"/>
      <c r="E4" s="7"/>
      <c r="F4" s="3" t="s">
        <v>35</v>
      </c>
      <c r="G4" s="42">
        <v>2122932</v>
      </c>
      <c r="H4" s="42">
        <v>2324883</v>
      </c>
    </row>
    <row r="5" spans="2:8" x14ac:dyDescent="0.25">
      <c r="B5" s="7"/>
      <c r="C5" s="7"/>
      <c r="D5" s="7"/>
      <c r="E5" s="7"/>
      <c r="F5" s="3" t="s">
        <v>36</v>
      </c>
      <c r="G5" s="40" t="s">
        <v>22</v>
      </c>
      <c r="H5" s="40" t="s">
        <v>22</v>
      </c>
    </row>
    <row r="6" spans="2:8" ht="38.25" x14ac:dyDescent="0.25">
      <c r="B6" s="7"/>
      <c r="C6" s="7"/>
      <c r="D6" s="7"/>
      <c r="E6" s="7"/>
      <c r="F6" s="40" t="s">
        <v>37</v>
      </c>
      <c r="G6" s="40" t="s">
        <v>23</v>
      </c>
      <c r="H6" s="40" t="s">
        <v>29</v>
      </c>
    </row>
    <row r="7" spans="2:8" ht="37.5" customHeight="1" x14ac:dyDescent="0.25">
      <c r="B7" s="9" t="s">
        <v>9</v>
      </c>
      <c r="C7" s="9" t="s">
        <v>7</v>
      </c>
      <c r="D7" s="9" t="s">
        <v>4</v>
      </c>
      <c r="E7" s="9" t="s">
        <v>4</v>
      </c>
      <c r="F7" s="9" t="s">
        <v>5</v>
      </c>
      <c r="G7" s="43"/>
      <c r="H7" s="43"/>
    </row>
    <row r="8" spans="2:8" ht="61.5" customHeight="1" x14ac:dyDescent="0.25">
      <c r="B8" s="20">
        <v>1</v>
      </c>
      <c r="C8" s="10" t="s">
        <v>17</v>
      </c>
      <c r="D8" s="10" t="s">
        <v>49</v>
      </c>
      <c r="E8" s="10" t="s">
        <v>32</v>
      </c>
      <c r="F8" s="10" t="s">
        <v>46</v>
      </c>
      <c r="G8" s="20">
        <v>5</v>
      </c>
      <c r="H8" s="2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"/>
  <sheetViews>
    <sheetView zoomScale="70" zoomScaleNormal="70" workbookViewId="0">
      <selection activeCell="C2" sqref="C2:G7"/>
    </sheetView>
  </sheetViews>
  <sheetFormatPr defaultRowHeight="15" x14ac:dyDescent="0.25"/>
  <cols>
    <col min="2" max="2" width="5.28515625" style="13" customWidth="1"/>
    <col min="3" max="3" width="26.28515625" customWidth="1"/>
    <col min="4" max="4" width="54.85546875" customWidth="1"/>
    <col min="5" max="5" width="26.28515625" customWidth="1"/>
    <col min="6" max="6" width="50.140625" customWidth="1"/>
    <col min="7" max="7" width="33.85546875" style="7" customWidth="1"/>
  </cols>
  <sheetData>
    <row r="2" spans="2:8" x14ac:dyDescent="0.25">
      <c r="B2" s="7"/>
      <c r="C2" s="7"/>
      <c r="D2" s="7"/>
      <c r="E2" s="7"/>
      <c r="F2" s="3" t="s">
        <v>3</v>
      </c>
      <c r="G2" s="5" t="s">
        <v>24</v>
      </c>
    </row>
    <row r="3" spans="2:8" x14ac:dyDescent="0.25">
      <c r="B3" s="7"/>
      <c r="C3" s="7"/>
      <c r="D3" s="7"/>
      <c r="E3" s="7"/>
      <c r="F3" s="3" t="s">
        <v>35</v>
      </c>
      <c r="G3" s="19">
        <v>2122932</v>
      </c>
    </row>
    <row r="4" spans="2:8" x14ac:dyDescent="0.25">
      <c r="B4" s="7"/>
      <c r="C4" s="7"/>
      <c r="D4" s="7"/>
      <c r="E4" s="7"/>
      <c r="F4" s="3" t="s">
        <v>36</v>
      </c>
      <c r="G4" s="5" t="s">
        <v>22</v>
      </c>
    </row>
    <row r="5" spans="2:8" x14ac:dyDescent="0.25">
      <c r="B5" s="7"/>
      <c r="C5" s="7"/>
      <c r="D5" s="7"/>
      <c r="E5" s="7"/>
      <c r="F5" s="3" t="s">
        <v>37</v>
      </c>
      <c r="G5" s="5" t="s">
        <v>23</v>
      </c>
    </row>
    <row r="6" spans="2:8" x14ac:dyDescent="0.25">
      <c r="B6" s="8" t="s">
        <v>8</v>
      </c>
      <c r="C6" s="8" t="s">
        <v>9</v>
      </c>
      <c r="D6" s="9" t="s">
        <v>7</v>
      </c>
      <c r="E6" s="9" t="s">
        <v>4</v>
      </c>
      <c r="F6" s="9" t="s">
        <v>5</v>
      </c>
      <c r="G6" s="3"/>
      <c r="H6" s="1"/>
    </row>
    <row r="7" spans="2:8" ht="25.5" x14ac:dyDescent="0.25">
      <c r="B7" s="18">
        <v>1</v>
      </c>
      <c r="C7" s="15" t="s">
        <v>47</v>
      </c>
      <c r="D7" s="16" t="s">
        <v>48</v>
      </c>
      <c r="E7" s="17" t="s">
        <v>32</v>
      </c>
      <c r="F7" s="12" t="s">
        <v>46</v>
      </c>
      <c r="G7" s="3">
        <v>19</v>
      </c>
      <c r="H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1"/>
  <sheetViews>
    <sheetView workbookViewId="0">
      <selection activeCell="C14" sqref="C14"/>
    </sheetView>
  </sheetViews>
  <sheetFormatPr defaultRowHeight="15" x14ac:dyDescent="0.25"/>
  <cols>
    <col min="2" max="2" width="5.85546875" style="13" customWidth="1"/>
    <col min="3" max="3" width="21.85546875" customWidth="1"/>
    <col min="4" max="5" width="31.42578125" customWidth="1"/>
    <col min="6" max="6" width="48" customWidth="1"/>
    <col min="7" max="8" width="35.140625" style="13" customWidth="1"/>
  </cols>
  <sheetData>
    <row r="3" spans="2:8" x14ac:dyDescent="0.25">
      <c r="B3" s="7"/>
      <c r="C3" s="7"/>
      <c r="D3" s="7"/>
      <c r="E3" s="7"/>
      <c r="F3" s="3" t="s">
        <v>3</v>
      </c>
      <c r="G3" s="5" t="s">
        <v>24</v>
      </c>
      <c r="H3" s="5" t="s">
        <v>34</v>
      </c>
    </row>
    <row r="4" spans="2:8" x14ac:dyDescent="0.25">
      <c r="B4" s="7"/>
      <c r="C4" s="7"/>
      <c r="D4" s="7"/>
      <c r="E4" s="7"/>
      <c r="F4" s="3" t="s">
        <v>35</v>
      </c>
      <c r="G4" s="4">
        <v>2122932</v>
      </c>
      <c r="H4" s="4">
        <v>2324883</v>
      </c>
    </row>
    <row r="5" spans="2:8" x14ac:dyDescent="0.25">
      <c r="B5" s="7"/>
      <c r="C5" s="7"/>
      <c r="D5" s="7"/>
      <c r="E5" s="7"/>
      <c r="F5" s="3" t="s">
        <v>36</v>
      </c>
      <c r="G5" s="2" t="s">
        <v>22</v>
      </c>
      <c r="H5" s="2" t="s">
        <v>22</v>
      </c>
    </row>
    <row r="6" spans="2:8" x14ac:dyDescent="0.25">
      <c r="B6" s="7"/>
      <c r="C6" s="7"/>
      <c r="D6" s="7"/>
      <c r="E6" s="7"/>
      <c r="F6" s="3" t="s">
        <v>37</v>
      </c>
      <c r="G6" s="2" t="s">
        <v>23</v>
      </c>
      <c r="H6" s="2" t="s">
        <v>29</v>
      </c>
    </row>
    <row r="7" spans="2:8" ht="38.25" customHeight="1" x14ac:dyDescent="0.25">
      <c r="B7" s="8" t="s">
        <v>8</v>
      </c>
      <c r="C7" s="8" t="s">
        <v>9</v>
      </c>
      <c r="D7" s="9" t="s">
        <v>7</v>
      </c>
      <c r="E7" s="9" t="s">
        <v>4</v>
      </c>
      <c r="F7" s="9" t="s">
        <v>5</v>
      </c>
      <c r="G7" s="67"/>
      <c r="H7" s="68"/>
    </row>
    <row r="8" spans="2:8" ht="25.5" x14ac:dyDescent="0.25">
      <c r="B8" s="6">
        <v>1</v>
      </c>
      <c r="C8" s="10" t="s">
        <v>38</v>
      </c>
      <c r="D8" s="14" t="s">
        <v>39</v>
      </c>
      <c r="E8" s="11" t="s">
        <v>32</v>
      </c>
      <c r="F8" s="12" t="s">
        <v>46</v>
      </c>
      <c r="G8" s="6">
        <v>180</v>
      </c>
      <c r="H8" s="6">
        <v>540</v>
      </c>
    </row>
    <row r="9" spans="2:8" ht="25.5" x14ac:dyDescent="0.25">
      <c r="B9" s="6">
        <v>2</v>
      </c>
      <c r="C9" s="10" t="s">
        <v>40</v>
      </c>
      <c r="D9" s="14" t="s">
        <v>41</v>
      </c>
      <c r="E9" s="11" t="s">
        <v>32</v>
      </c>
      <c r="F9" s="12" t="s">
        <v>46</v>
      </c>
      <c r="G9" s="6"/>
      <c r="H9" s="6"/>
    </row>
    <row r="10" spans="2:8" ht="25.5" x14ac:dyDescent="0.25">
      <c r="B10" s="6">
        <v>3</v>
      </c>
      <c r="C10" s="10" t="s">
        <v>42</v>
      </c>
      <c r="D10" s="14" t="s">
        <v>43</v>
      </c>
      <c r="E10" s="11" t="s">
        <v>32</v>
      </c>
      <c r="F10" s="12" t="s">
        <v>46</v>
      </c>
      <c r="G10" s="6"/>
      <c r="H10" s="6"/>
    </row>
    <row r="11" spans="2:8" ht="25.5" x14ac:dyDescent="0.25">
      <c r="B11" s="6">
        <v>4</v>
      </c>
      <c r="C11" s="10" t="s">
        <v>44</v>
      </c>
      <c r="D11" s="14" t="s">
        <v>45</v>
      </c>
      <c r="E11" s="11" t="s">
        <v>32</v>
      </c>
      <c r="F11" s="12" t="s">
        <v>46</v>
      </c>
      <c r="G11" s="6"/>
      <c r="H11" s="6"/>
    </row>
  </sheetData>
  <mergeCells count="1">
    <mergeCell ref="G7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5"/>
  <sheetViews>
    <sheetView workbookViewId="0">
      <selection activeCell="I3" sqref="I3:I6"/>
    </sheetView>
  </sheetViews>
  <sheetFormatPr defaultRowHeight="15" x14ac:dyDescent="0.25"/>
  <cols>
    <col min="1" max="1" width="9.140625" style="1"/>
    <col min="2" max="2" width="5.85546875" style="13" customWidth="1"/>
    <col min="3" max="3" width="21.85546875" style="1" customWidth="1"/>
    <col min="4" max="5" width="31.42578125" style="1" customWidth="1"/>
    <col min="6" max="6" width="48" style="1" customWidth="1"/>
    <col min="7" max="7" width="24.85546875" style="13" hidden="1" customWidth="1"/>
    <col min="8" max="8" width="22.42578125" style="13" customWidth="1"/>
    <col min="9" max="9" width="24" style="13" customWidth="1"/>
    <col min="10" max="16384" width="9.140625" style="1"/>
  </cols>
  <sheetData>
    <row r="3" spans="2:9" s="48" customFormat="1" x14ac:dyDescent="0.25">
      <c r="B3" s="44"/>
      <c r="C3" s="44"/>
      <c r="D3" s="44"/>
      <c r="E3" s="44"/>
      <c r="F3" s="43" t="s">
        <v>3</v>
      </c>
      <c r="G3" s="40" t="s">
        <v>33</v>
      </c>
      <c r="H3" s="40" t="s">
        <v>24</v>
      </c>
      <c r="I3" s="40" t="s">
        <v>34</v>
      </c>
    </row>
    <row r="4" spans="2:9" s="48" customFormat="1" x14ac:dyDescent="0.25">
      <c r="B4" s="44"/>
      <c r="C4" s="44"/>
      <c r="D4" s="44"/>
      <c r="E4" s="44"/>
      <c r="F4" s="43" t="s">
        <v>35</v>
      </c>
      <c r="G4" s="42">
        <v>2325233</v>
      </c>
      <c r="H4" s="42">
        <v>2122932</v>
      </c>
      <c r="I4" s="42">
        <v>2324883</v>
      </c>
    </row>
    <row r="5" spans="2:9" s="48" customFormat="1" x14ac:dyDescent="0.25">
      <c r="B5" s="44"/>
      <c r="C5" s="44"/>
      <c r="D5" s="44"/>
      <c r="E5" s="44"/>
      <c r="F5" s="43" t="s">
        <v>36</v>
      </c>
      <c r="G5" s="40" t="s">
        <v>22</v>
      </c>
      <c r="H5" s="40" t="s">
        <v>22</v>
      </c>
      <c r="I5" s="40" t="s">
        <v>22</v>
      </c>
    </row>
    <row r="6" spans="2:9" s="48" customFormat="1" ht="68.25" customHeight="1" x14ac:dyDescent="0.25">
      <c r="B6" s="44"/>
      <c r="C6" s="44"/>
      <c r="D6" s="44"/>
      <c r="E6" s="44"/>
      <c r="F6" s="43" t="s">
        <v>37</v>
      </c>
      <c r="G6" s="40" t="s">
        <v>20</v>
      </c>
      <c r="H6" s="40" t="s">
        <v>23</v>
      </c>
      <c r="I6" s="40" t="s">
        <v>29</v>
      </c>
    </row>
    <row r="7" spans="2:9" ht="38.25" customHeight="1" x14ac:dyDescent="0.25">
      <c r="B7" s="8" t="s">
        <v>8</v>
      </c>
      <c r="C7" s="8" t="s">
        <v>9</v>
      </c>
      <c r="D7" s="9" t="s">
        <v>7</v>
      </c>
      <c r="E7" s="9" t="s">
        <v>4</v>
      </c>
      <c r="F7" s="9" t="s">
        <v>5</v>
      </c>
      <c r="G7" s="69"/>
      <c r="H7" s="67"/>
      <c r="I7" s="68"/>
    </row>
    <row r="8" spans="2:9" ht="25.5" x14ac:dyDescent="0.25">
      <c r="B8" s="6">
        <v>1</v>
      </c>
      <c r="C8" s="20" t="s">
        <v>59</v>
      </c>
      <c r="D8" s="49" t="s">
        <v>60</v>
      </c>
      <c r="E8" s="11" t="s">
        <v>32</v>
      </c>
      <c r="F8" s="12" t="s">
        <v>46</v>
      </c>
      <c r="G8" s="6"/>
      <c r="H8" s="6"/>
      <c r="I8" s="6">
        <v>50</v>
      </c>
    </row>
    <row r="9" spans="2:9" ht="25.5" x14ac:dyDescent="0.25">
      <c r="B9" s="6">
        <v>2</v>
      </c>
      <c r="C9" s="20" t="s">
        <v>61</v>
      </c>
      <c r="D9" s="49" t="s">
        <v>62</v>
      </c>
      <c r="E9" s="11" t="s">
        <v>32</v>
      </c>
      <c r="F9" s="12" t="s">
        <v>46</v>
      </c>
      <c r="G9" s="6"/>
      <c r="H9" s="6">
        <v>60</v>
      </c>
      <c r="I9" s="6"/>
    </row>
    <row r="10" spans="2:9" ht="25.5" x14ac:dyDescent="0.25">
      <c r="B10" s="6">
        <v>3</v>
      </c>
      <c r="C10" s="20" t="s">
        <v>63</v>
      </c>
      <c r="D10" s="49" t="s">
        <v>64</v>
      </c>
      <c r="E10" s="11" t="s">
        <v>32</v>
      </c>
      <c r="F10" s="12" t="s">
        <v>46</v>
      </c>
      <c r="G10" s="6"/>
      <c r="H10" s="6">
        <v>40</v>
      </c>
      <c r="I10" s="6"/>
    </row>
    <row r="11" spans="2:9" ht="25.5" x14ac:dyDescent="0.25">
      <c r="B11" s="6">
        <v>4</v>
      </c>
      <c r="C11" s="20" t="s">
        <v>63</v>
      </c>
      <c r="D11" s="49" t="s">
        <v>64</v>
      </c>
      <c r="E11" s="11" t="s">
        <v>32</v>
      </c>
      <c r="F11" s="12" t="s">
        <v>46</v>
      </c>
      <c r="G11" s="6"/>
      <c r="H11" s="6"/>
      <c r="I11" s="6">
        <v>27</v>
      </c>
    </row>
    <row r="12" spans="2:9" ht="25.5" x14ac:dyDescent="0.25">
      <c r="B12" s="6">
        <v>5</v>
      </c>
      <c r="C12" s="20" t="s">
        <v>63</v>
      </c>
      <c r="D12" s="49" t="s">
        <v>65</v>
      </c>
      <c r="E12" s="11" t="s">
        <v>32</v>
      </c>
      <c r="F12" s="12" t="s">
        <v>46</v>
      </c>
      <c r="G12" s="6"/>
      <c r="H12" s="6"/>
      <c r="I12" s="6">
        <v>20</v>
      </c>
    </row>
    <row r="13" spans="2:9" ht="25.5" x14ac:dyDescent="0.25">
      <c r="B13" s="6">
        <v>6</v>
      </c>
      <c r="C13" s="20" t="s">
        <v>66</v>
      </c>
      <c r="D13" s="49" t="s">
        <v>67</v>
      </c>
      <c r="E13" s="11" t="s">
        <v>32</v>
      </c>
      <c r="F13" s="12" t="s">
        <v>46</v>
      </c>
      <c r="G13" s="6"/>
      <c r="H13" s="6"/>
      <c r="I13" s="6">
        <v>13</v>
      </c>
    </row>
    <row r="14" spans="2:9" ht="25.5" x14ac:dyDescent="0.25">
      <c r="B14" s="6">
        <v>7</v>
      </c>
      <c r="C14" s="20" t="s">
        <v>68</v>
      </c>
      <c r="D14" s="49" t="s">
        <v>69</v>
      </c>
      <c r="E14" s="11" t="s">
        <v>32</v>
      </c>
      <c r="F14" s="12" t="s">
        <v>46</v>
      </c>
      <c r="G14" s="6"/>
      <c r="H14" s="6"/>
      <c r="I14" s="6">
        <v>25</v>
      </c>
    </row>
    <row r="15" spans="2:9" ht="25.5" x14ac:dyDescent="0.25">
      <c r="B15" s="6">
        <v>8</v>
      </c>
      <c r="C15" s="20" t="s">
        <v>68</v>
      </c>
      <c r="D15" s="49" t="s">
        <v>70</v>
      </c>
      <c r="E15" s="11" t="s">
        <v>32</v>
      </c>
      <c r="F15" s="12" t="s">
        <v>46</v>
      </c>
      <c r="G15" s="6"/>
      <c r="H15" s="6"/>
      <c r="I15" s="6">
        <v>25</v>
      </c>
    </row>
  </sheetData>
  <mergeCells count="1">
    <mergeCell ref="G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2"/>
  <sheetViews>
    <sheetView zoomScale="85" zoomScaleNormal="85" workbookViewId="0">
      <selection activeCell="G10" sqref="G10"/>
    </sheetView>
  </sheetViews>
  <sheetFormatPr defaultRowHeight="15" x14ac:dyDescent="0.25"/>
  <cols>
    <col min="1" max="2" width="9.140625" style="1"/>
    <col min="3" max="3" width="31.5703125" style="1" customWidth="1"/>
    <col min="4" max="4" width="32.42578125" style="1" customWidth="1"/>
    <col min="5" max="5" width="24.28515625" style="48" customWidth="1"/>
    <col min="6" max="6" width="16.7109375" style="48" customWidth="1"/>
    <col min="7" max="7" width="17.140625" style="44" customWidth="1"/>
    <col min="8" max="8" width="17.5703125" style="44" customWidth="1"/>
    <col min="9" max="9" width="17.7109375" style="44" customWidth="1"/>
    <col min="10" max="11" width="22.28515625" style="44" customWidth="1"/>
    <col min="12" max="16384" width="9.140625" style="1"/>
  </cols>
  <sheetData>
    <row r="3" spans="2:11" x14ac:dyDescent="0.25">
      <c r="B3" s="7"/>
      <c r="C3" s="7"/>
      <c r="D3" s="7"/>
      <c r="E3" s="44"/>
      <c r="F3" s="43" t="s">
        <v>3</v>
      </c>
      <c r="G3" s="40" t="s">
        <v>24</v>
      </c>
      <c r="H3" s="40" t="s">
        <v>26</v>
      </c>
      <c r="I3" s="40" t="s">
        <v>28</v>
      </c>
      <c r="J3" s="40" t="s">
        <v>34</v>
      </c>
      <c r="K3" s="41" t="e">
        <v>#N/A</v>
      </c>
    </row>
    <row r="4" spans="2:11" ht="30" x14ac:dyDescent="0.25">
      <c r="B4" s="7"/>
      <c r="C4" s="7"/>
      <c r="D4" s="7"/>
      <c r="E4" s="44"/>
      <c r="F4" s="43" t="s">
        <v>35</v>
      </c>
      <c r="G4" s="42">
        <v>2122932</v>
      </c>
      <c r="H4" s="42">
        <v>2023387</v>
      </c>
      <c r="I4" s="42">
        <v>2009238</v>
      </c>
      <c r="J4" s="42">
        <v>2324883</v>
      </c>
      <c r="K4" s="42">
        <v>2325842</v>
      </c>
    </row>
    <row r="5" spans="2:11" x14ac:dyDescent="0.25">
      <c r="B5" s="7"/>
      <c r="C5" s="7"/>
      <c r="D5" s="7"/>
      <c r="E5" s="44"/>
      <c r="F5" s="43" t="s">
        <v>36</v>
      </c>
      <c r="G5" s="40" t="s">
        <v>22</v>
      </c>
      <c r="H5" s="40" t="s">
        <v>22</v>
      </c>
      <c r="I5" s="40" t="s">
        <v>22</v>
      </c>
      <c r="J5" s="40" t="s">
        <v>22</v>
      </c>
      <c r="K5" s="40" t="s">
        <v>22</v>
      </c>
    </row>
    <row r="6" spans="2:11" ht="38.25" x14ac:dyDescent="0.25">
      <c r="B6" s="7"/>
      <c r="C6" s="7"/>
      <c r="D6" s="7"/>
      <c r="E6" s="44"/>
      <c r="F6" s="43" t="s">
        <v>37</v>
      </c>
      <c r="G6" s="40" t="s">
        <v>23</v>
      </c>
      <c r="H6" s="40" t="s">
        <v>25</v>
      </c>
      <c r="I6" s="40" t="s">
        <v>27</v>
      </c>
      <c r="J6" s="40" t="s">
        <v>29</v>
      </c>
      <c r="K6" s="40" t="s">
        <v>30</v>
      </c>
    </row>
    <row r="7" spans="2:11" x14ac:dyDescent="0.25">
      <c r="B7" s="9" t="s">
        <v>9</v>
      </c>
      <c r="C7" s="9" t="s">
        <v>7</v>
      </c>
      <c r="D7" s="9" t="s">
        <v>4</v>
      </c>
      <c r="E7" s="9" t="s">
        <v>4</v>
      </c>
      <c r="F7" s="9" t="s">
        <v>5</v>
      </c>
      <c r="G7" s="43">
        <f>SUM(G8:G12)</f>
        <v>90</v>
      </c>
      <c r="H7" s="43">
        <f t="shared" ref="H7:J7" si="0">SUM(H8:H12)</f>
        <v>0</v>
      </c>
      <c r="I7" s="43">
        <f t="shared" si="0"/>
        <v>0</v>
      </c>
      <c r="J7" s="43">
        <f t="shared" si="0"/>
        <v>440</v>
      </c>
      <c r="K7" s="43">
        <f>SUM(K8:K12)</f>
        <v>0</v>
      </c>
    </row>
    <row r="8" spans="2:11" ht="114.75" x14ac:dyDescent="0.25">
      <c r="B8" s="6">
        <v>1</v>
      </c>
      <c r="C8" s="10" t="s">
        <v>18</v>
      </c>
      <c r="D8" s="10" t="s">
        <v>52</v>
      </c>
      <c r="E8" s="17" t="s">
        <v>32</v>
      </c>
      <c r="F8" s="46" t="s">
        <v>46</v>
      </c>
      <c r="G8" s="43" t="s">
        <v>53</v>
      </c>
      <c r="H8" s="43" t="s">
        <v>53</v>
      </c>
      <c r="I8" s="43" t="s">
        <v>53</v>
      </c>
      <c r="J8" s="43">
        <v>90</v>
      </c>
      <c r="K8" s="43" t="s">
        <v>53</v>
      </c>
    </row>
    <row r="9" spans="2:11" ht="127.5" x14ac:dyDescent="0.25">
      <c r="B9" s="6">
        <v>2</v>
      </c>
      <c r="C9" s="10" t="s">
        <v>54</v>
      </c>
      <c r="D9" s="10" t="s">
        <v>55</v>
      </c>
      <c r="E9" s="17" t="s">
        <v>32</v>
      </c>
      <c r="F9" s="46" t="s">
        <v>46</v>
      </c>
      <c r="G9" s="43">
        <v>55</v>
      </c>
      <c r="H9" s="43" t="s">
        <v>53</v>
      </c>
      <c r="I9" s="43" t="s">
        <v>53</v>
      </c>
      <c r="J9" s="43">
        <v>126</v>
      </c>
      <c r="K9" s="43" t="s">
        <v>53</v>
      </c>
    </row>
    <row r="10" spans="2:11" ht="114.75" x14ac:dyDescent="0.25">
      <c r="B10" s="70">
        <v>3</v>
      </c>
      <c r="C10" s="73" t="s">
        <v>19</v>
      </c>
      <c r="D10" s="10" t="s">
        <v>56</v>
      </c>
      <c r="E10" s="17" t="s">
        <v>32</v>
      </c>
      <c r="F10" s="46" t="s">
        <v>46</v>
      </c>
      <c r="G10" s="43">
        <v>35</v>
      </c>
      <c r="H10" s="43" t="s">
        <v>53</v>
      </c>
      <c r="I10" s="43" t="s">
        <v>53</v>
      </c>
      <c r="J10" s="43">
        <v>44</v>
      </c>
      <c r="K10" s="43" t="s">
        <v>53</v>
      </c>
    </row>
    <row r="11" spans="2:11" ht="135" x14ac:dyDescent="0.25">
      <c r="B11" s="71"/>
      <c r="C11" s="74"/>
      <c r="D11" s="47" t="s">
        <v>57</v>
      </c>
      <c r="E11" s="17" t="s">
        <v>32</v>
      </c>
      <c r="F11" s="46" t="s">
        <v>46</v>
      </c>
      <c r="G11" s="43" t="s">
        <v>53</v>
      </c>
      <c r="H11" s="43" t="s">
        <v>53</v>
      </c>
      <c r="I11" s="43" t="s">
        <v>53</v>
      </c>
      <c r="J11" s="43">
        <v>90</v>
      </c>
      <c r="K11" s="43" t="s">
        <v>53</v>
      </c>
    </row>
    <row r="12" spans="2:11" ht="135" x14ac:dyDescent="0.25">
      <c r="B12" s="72"/>
      <c r="C12" s="75"/>
      <c r="D12" s="47" t="s">
        <v>58</v>
      </c>
      <c r="E12" s="17" t="s">
        <v>32</v>
      </c>
      <c r="F12" s="46" t="s">
        <v>46</v>
      </c>
      <c r="G12" s="43" t="s">
        <v>53</v>
      </c>
      <c r="H12" s="43" t="s">
        <v>53</v>
      </c>
      <c r="I12" s="43" t="s">
        <v>53</v>
      </c>
      <c r="J12" s="43">
        <v>90</v>
      </c>
      <c r="K12" s="43" t="s">
        <v>53</v>
      </c>
    </row>
  </sheetData>
  <mergeCells count="2">
    <mergeCell ref="B10:B12"/>
    <mergeCell ref="C10:C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workbookViewId="0">
      <selection activeCell="E22" sqref="E22"/>
    </sheetView>
  </sheetViews>
  <sheetFormatPr defaultRowHeight="15" x14ac:dyDescent="0.25"/>
  <cols>
    <col min="2" max="2" width="21.28515625" customWidth="1"/>
    <col min="3" max="3" width="20.7109375" customWidth="1"/>
    <col min="4" max="4" width="26.140625" customWidth="1"/>
    <col min="5" max="6" width="25.42578125" customWidth="1"/>
    <col min="7" max="7" width="24" customWidth="1"/>
  </cols>
  <sheetData>
    <row r="3" spans="2:7" x14ac:dyDescent="0.25">
      <c r="B3" s="7"/>
      <c r="C3" s="7"/>
      <c r="D3" s="7"/>
      <c r="E3" s="3" t="s">
        <v>3</v>
      </c>
      <c r="F3" s="5" t="s">
        <v>24</v>
      </c>
      <c r="G3" s="40" t="s">
        <v>34</v>
      </c>
    </row>
    <row r="4" spans="2:7" x14ac:dyDescent="0.25">
      <c r="B4" s="7"/>
      <c r="C4" s="7"/>
      <c r="D4" s="7"/>
      <c r="E4" s="3" t="s">
        <v>35</v>
      </c>
      <c r="F4" s="19">
        <v>2122932</v>
      </c>
      <c r="G4" s="42">
        <v>2324883</v>
      </c>
    </row>
    <row r="5" spans="2:7" x14ac:dyDescent="0.25">
      <c r="B5" s="7"/>
      <c r="C5" s="7"/>
      <c r="D5" s="7"/>
      <c r="E5" s="3" t="s">
        <v>36</v>
      </c>
      <c r="F5" s="5" t="s">
        <v>22</v>
      </c>
      <c r="G5" s="40" t="s">
        <v>22</v>
      </c>
    </row>
    <row r="6" spans="2:7" s="48" customFormat="1" ht="25.5" x14ac:dyDescent="0.25">
      <c r="B6" s="44"/>
      <c r="C6" s="44"/>
      <c r="D6" s="44"/>
      <c r="E6" s="43" t="s">
        <v>37</v>
      </c>
      <c r="F6" s="40" t="s">
        <v>23</v>
      </c>
      <c r="G6" s="40" t="s">
        <v>29</v>
      </c>
    </row>
    <row r="7" spans="2:7" x14ac:dyDescent="0.25">
      <c r="B7" s="8" t="s">
        <v>9</v>
      </c>
      <c r="C7" s="9" t="s">
        <v>7</v>
      </c>
      <c r="D7" s="9" t="s">
        <v>4</v>
      </c>
      <c r="E7" s="9" t="s">
        <v>5</v>
      </c>
      <c r="F7" s="3"/>
      <c r="G7" s="3"/>
    </row>
    <row r="8" spans="2:7" ht="51" x14ac:dyDescent="0.25">
      <c r="B8" s="17" t="s">
        <v>71</v>
      </c>
      <c r="C8" s="16" t="s">
        <v>72</v>
      </c>
      <c r="D8" s="17" t="s">
        <v>73</v>
      </c>
      <c r="E8" s="16"/>
      <c r="F8" s="16">
        <v>40</v>
      </c>
      <c r="G8" s="16">
        <v>162</v>
      </c>
    </row>
    <row r="9" spans="2:7" ht="63.75" x14ac:dyDescent="0.25">
      <c r="B9" s="17" t="s">
        <v>71</v>
      </c>
      <c r="C9" s="16" t="s">
        <v>74</v>
      </c>
      <c r="D9" s="17" t="s">
        <v>73</v>
      </c>
      <c r="E9" s="16"/>
      <c r="F9" s="16">
        <v>27</v>
      </c>
      <c r="G9" s="16">
        <v>70</v>
      </c>
    </row>
    <row r="10" spans="2:7" ht="51" x14ac:dyDescent="0.25">
      <c r="B10" s="17" t="s">
        <v>71</v>
      </c>
      <c r="C10" s="16" t="s">
        <v>75</v>
      </c>
      <c r="D10" s="17" t="s">
        <v>73</v>
      </c>
      <c r="E10" s="16"/>
      <c r="F10" s="16">
        <v>18</v>
      </c>
      <c r="G10" s="16">
        <v>100</v>
      </c>
    </row>
    <row r="11" spans="2:7" ht="38.25" x14ac:dyDescent="0.25">
      <c r="B11" s="17" t="s">
        <v>71</v>
      </c>
      <c r="C11" s="16" t="s">
        <v>76</v>
      </c>
      <c r="D11" s="17" t="s">
        <v>73</v>
      </c>
      <c r="E11" s="16"/>
      <c r="F11" s="16"/>
      <c r="G11" s="16">
        <v>50</v>
      </c>
    </row>
    <row r="12" spans="2:7" ht="38.25" x14ac:dyDescent="0.25">
      <c r="B12" s="17" t="s">
        <v>71</v>
      </c>
      <c r="C12" s="16" t="s">
        <v>77</v>
      </c>
      <c r="D12" s="17" t="s">
        <v>73</v>
      </c>
      <c r="E12" s="16"/>
      <c r="F12" s="16">
        <v>18</v>
      </c>
      <c r="G12" s="16">
        <v>70</v>
      </c>
    </row>
    <row r="13" spans="2:7" ht="38.25" x14ac:dyDescent="0.25">
      <c r="B13" s="17" t="s">
        <v>71</v>
      </c>
      <c r="C13" s="16" t="s">
        <v>78</v>
      </c>
      <c r="D13" s="17" t="s">
        <v>73</v>
      </c>
      <c r="E13" s="16"/>
      <c r="F13" s="16"/>
      <c r="G13" s="16">
        <v>40</v>
      </c>
    </row>
    <row r="14" spans="2:7" ht="38.25" x14ac:dyDescent="0.25">
      <c r="B14" s="17" t="s">
        <v>71</v>
      </c>
      <c r="C14" s="16" t="s">
        <v>79</v>
      </c>
      <c r="D14" s="17" t="s">
        <v>73</v>
      </c>
      <c r="E14" s="16"/>
      <c r="F14" s="16"/>
      <c r="G14" s="16">
        <v>20</v>
      </c>
    </row>
    <row r="15" spans="2:7" ht="38.25" x14ac:dyDescent="0.25">
      <c r="B15" s="17" t="s">
        <v>71</v>
      </c>
      <c r="C15" s="16" t="s">
        <v>80</v>
      </c>
      <c r="D15" s="17" t="s">
        <v>73</v>
      </c>
      <c r="E15" s="65"/>
      <c r="F15" s="65">
        <v>14</v>
      </c>
      <c r="G15" s="65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кол-во</vt:lpstr>
      <vt:lpstr>Нижновэнерго</vt:lpstr>
      <vt:lpstr>Ивэнерго</vt:lpstr>
      <vt:lpstr>Владимирэнерго</vt:lpstr>
      <vt:lpstr>Кировэнерго</vt:lpstr>
      <vt:lpstr>Удмуртэнерго</vt:lpstr>
      <vt:lpstr>Рязаньэнерго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2018-03-12T11:53:58Z</cp:lastPrinted>
  <dcterms:created xsi:type="dcterms:W3CDTF">2014-06-26T05:52:50Z</dcterms:created>
  <dcterms:modified xsi:type="dcterms:W3CDTF">2018-04-03T07:43:12Z</dcterms:modified>
</cp:coreProperties>
</file>